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13. Каб пр-я сечением жил 150 мм, консоли DKC, крышки DKC\размещение 13_05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пономенклатурный!$A$14:$K$30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Titles" localSheetId="0">пономенклатурный!$13:$13</definedName>
    <definedName name="_xlnm.Print_Area" localSheetId="0">пономенклатурный!$B$1:$J$30</definedName>
  </definedNames>
  <calcPr calcId="152511"/>
</workbook>
</file>

<file path=xl/calcChain.xml><?xml version="1.0" encoding="utf-8"?>
<calcChain xmlns="http://schemas.openxmlformats.org/spreadsheetml/2006/main">
  <c r="A16" i="1" l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15" i="1"/>
  <c r="B16" i="1" l="1"/>
  <c r="B17" i="1" l="1"/>
  <c r="B18" i="1" s="1"/>
  <c r="B19" i="1" s="1"/>
  <c r="B20" i="1" s="1"/>
  <c r="B21" i="1" s="1"/>
  <c r="B22" i="1" s="1"/>
  <c r="B23" i="1" l="1"/>
  <c r="B24" i="1" s="1"/>
  <c r="B25" i="1" s="1"/>
  <c r="B26" i="1" s="1"/>
  <c r="B27" i="1" s="1"/>
  <c r="B28" i="1" s="1"/>
  <c r="B29" i="1" s="1"/>
  <c r="B30" i="1" s="1"/>
</calcChain>
</file>

<file path=xl/sharedStrings.xml><?xml version="1.0" encoding="utf-8"?>
<sst xmlns="http://schemas.openxmlformats.org/spreadsheetml/2006/main" count="127" uniqueCount="55">
  <si>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</si>
  <si>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</si>
  <si>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</si>
  <si>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</si>
  <si>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</si>
  <si>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</si>
  <si>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</si>
  <si>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</si>
  <si>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</si>
  <si>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</si>
  <si>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</si>
  <si>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</si>
  <si>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</si>
  <si>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Состояние удовлетворительное. Отсутствие повреждений</t>
  </si>
  <si>
    <t>Наименование лота: «Кабельная продукция сечением жил 150 мм, консоли DKC, крышки DKC»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</si>
  <si>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4х150мс(N)-1,0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</si>
  <si>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4х150мс(PE)-1,0</t>
  </si>
  <si>
    <t>Кабель силовой с медной жилой, с изоляцией из сшитого полиэтилена, в оболочке из поливинилхлоридного пластиката пониженной пожароопа сности ПвВнг(A)-LS 3х150/95-6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</si>
  <si>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ВБбШв-ХЛ 4х150мс-1,0</t>
  </si>
  <si>
    <t>Консоль BM, монолитная с основанием для лотка 600мм, DKC арт. 34186HDZ</t>
  </si>
  <si>
    <t>Крышка ответвителя DKC DPT 400х15 арт.38046HDZ</t>
  </si>
  <si>
    <t>Кабель силовой ВБШвнг(A)-ХЛ 4х150мс-1,0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</si>
  <si>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5х150мс(N,PE)-1,0</t>
  </si>
  <si>
    <t>Кабель силовой ВБШвнг(A)-ХЛ 4х150мс(N)-1,0</t>
  </si>
  <si>
    <t>Кабель силовой ВБШвнг(A)-ХЛ 5х150мс(N,PE)-1</t>
  </si>
  <si>
    <t>Кабель силовой СКЭПРОН РэпБПнг(A)-HF 3х150мк/70-10</t>
  </si>
  <si>
    <t>Кабель силовой с медными жилами с изоляцией и оболочкой из 
поливинилхлоридного пластиката пониженной горючести ВВГнг-ХЛ 4х150-1,0</t>
  </si>
  <si>
    <t>НВЛ</t>
  </si>
  <si>
    <t>НЛ</t>
  </si>
  <si>
    <t>М</t>
  </si>
  <si>
    <t>Красноярский край, Юрубчено-Тохомское МР</t>
  </si>
  <si>
    <t>2016</t>
  </si>
  <si>
    <t>2014</t>
  </si>
  <si>
    <t>Неудовлетворительное</t>
  </si>
  <si>
    <t>2018</t>
  </si>
  <si>
    <t xml:space="preserve">Неудовлетворительное. </t>
  </si>
  <si>
    <t>2017</t>
  </si>
  <si>
    <t>2019</t>
  </si>
  <si>
    <t>2020</t>
  </si>
  <si>
    <t>Хорошее</t>
  </si>
  <si>
    <t>2012</t>
  </si>
  <si>
    <t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t>
  </si>
  <si>
    <t>2014, 2018</t>
  </si>
  <si>
    <t>2017, 2018, 2019</t>
  </si>
  <si>
    <t>Лот 13</t>
  </si>
  <si>
    <t>ЛОТ НЕДЕЛИМЫЙ</t>
  </si>
  <si>
    <t>Камский кабель</t>
  </si>
  <si>
    <t>РН-Снабжение</t>
  </si>
  <si>
    <t>ОП Снабсибэлектро в г.Красноярске</t>
  </si>
  <si>
    <t>Кабельный завод Кабэкс</t>
  </si>
  <si>
    <t>НПК Энергия</t>
  </si>
  <si>
    <t>Меркор</t>
  </si>
  <si>
    <t>ОКП ЭЛКА-Кабель</t>
  </si>
  <si>
    <t>Востсибнефтегаз</t>
  </si>
  <si>
    <t>Сарансккабель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</si>
</sst>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8" fillId="0" borderId="0" xfId="0" applyNumberFormat="1" applyFont="1" applyFill="1" applyAlignment="1">
      <alignment horizontal="center" wrapText="1"/>
    </xf>
    <xf numFmtId="0" fontId="0" fillId="0" borderId="1" xfId="0" applyNumberForma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tabSelected="1" view="pageBreakPreview" topLeftCell="B1" zoomScale="80" zoomScaleNormal="70" zoomScaleSheetLayoutView="80" workbookViewId="0">
      <selection activeCell="J19" sqref="J19"/>
    </sheetView>
  </sheetViews>
  <sheetFormatPr defaultRowHeight="15" x14ac:dyDescent="0.25"/>
  <cols>
    <col min="1" max="1" width="0" hidden="1" customWidth="1"/>
    <col min="2" max="2" width="7.42578125" customWidth="1"/>
    <col min="3" max="3" width="11.5703125" customWidth="1"/>
    <col min="4" max="4" width="59.140625" customWidth="1"/>
    <col min="5" max="5" width="8" style="17" customWidth="1"/>
    <col min="6" max="6" width="13" style="21" customWidth="1"/>
    <col min="7" max="7" width="50.28515625" customWidth="1"/>
    <col min="8" max="8" width="17" style="34" customWidth="1"/>
    <col min="9" max="9" width="44" style="22" customWidth="1"/>
    <col min="10" max="10" width="25.140625" style="21" customWidth="1"/>
    <col min="11" max="11" width="14.5703125" customWidth="1"/>
    <col min="12" max="12" width="9.140625" customWidth="1"/>
  </cols>
  <sheetData>
    <row r="1" spans="1:13" x14ac:dyDescent="0.25">
      <c r="B1" s="1"/>
      <c r="C1" s="1"/>
      <c r="D1" s="2"/>
      <c r="E1" s="3"/>
      <c r="F1" s="4"/>
      <c r="G1" s="5"/>
      <c r="H1" s="31"/>
      <c r="I1" s="6"/>
      <c r="J1" s="4"/>
    </row>
    <row r="2" spans="1:13" ht="15.75" x14ac:dyDescent="0.25">
      <c r="B2" s="38" t="s">
        <v>0</v>
      </c>
      <c r="C2" s="38"/>
      <c r="D2" s="38"/>
      <c r="E2" s="39"/>
      <c r="F2" s="38"/>
      <c r="G2" s="38"/>
      <c r="H2" s="32"/>
      <c r="I2" s="8"/>
      <c r="J2" s="8"/>
    </row>
    <row r="3" spans="1:13" x14ac:dyDescent="0.25">
      <c r="B3" s="1"/>
      <c r="C3" s="1"/>
      <c r="D3" s="2"/>
      <c r="E3" s="3"/>
      <c r="F3" s="4"/>
      <c r="G3" s="5"/>
      <c r="H3" s="31"/>
      <c r="I3" s="6"/>
      <c r="J3" s="4"/>
    </row>
    <row r="4" spans="1:13" ht="15.75" x14ac:dyDescent="0.25">
      <c r="B4" s="40" t="s">
        <v>1</v>
      </c>
      <c r="C4" s="40"/>
      <c r="D4" s="40"/>
      <c r="E4" s="41"/>
      <c r="F4" s="40"/>
      <c r="G4" s="40"/>
      <c r="H4" s="40"/>
      <c r="I4" s="7"/>
      <c r="J4" s="7"/>
    </row>
    <row r="5" spans="1:13" x14ac:dyDescent="0.25">
      <c r="B5" s="1"/>
      <c r="C5" s="1"/>
      <c r="D5" s="2"/>
      <c r="E5" s="3"/>
      <c r="F5" s="4"/>
      <c r="G5" s="5"/>
      <c r="H5" s="31"/>
      <c r="I5" s="6"/>
      <c r="J5" s="4"/>
    </row>
    <row r="6" spans="1:13" ht="15.75" x14ac:dyDescent="0.25">
      <c r="B6" s="42" t="s">
        <v>14</v>
      </c>
      <c r="C6" s="42"/>
      <c r="D6" s="42"/>
      <c r="E6" s="43"/>
      <c r="F6" s="42"/>
      <c r="G6" s="42"/>
      <c r="H6" s="42"/>
      <c r="I6" s="7"/>
      <c r="J6" s="7"/>
    </row>
    <row r="7" spans="1:13" x14ac:dyDescent="0.25">
      <c r="B7" s="1"/>
      <c r="C7" s="1"/>
      <c r="D7" s="2"/>
      <c r="E7" s="3"/>
      <c r="F7" s="4"/>
      <c r="G7" s="5"/>
      <c r="H7" s="31"/>
      <c r="I7" s="6"/>
      <c r="J7" s="4"/>
    </row>
    <row r="8" spans="1:13" x14ac:dyDescent="0.25">
      <c r="B8" s="27" t="s">
        <v>45</v>
      </c>
      <c r="C8" s="28"/>
      <c r="D8" s="2"/>
      <c r="E8" s="3"/>
      <c r="F8" s="4"/>
      <c r="G8" s="5"/>
      <c r="H8" s="31"/>
      <c r="I8" s="6"/>
      <c r="J8" s="4"/>
    </row>
    <row r="9" spans="1:13" ht="23.25" customHeight="1" x14ac:dyDescent="0.35">
      <c r="B9" s="44" t="s">
        <v>44</v>
      </c>
      <c r="C9" s="44"/>
      <c r="D9" s="44"/>
      <c r="E9" s="45"/>
      <c r="F9" s="44"/>
      <c r="G9" s="44"/>
      <c r="H9" s="33"/>
      <c r="I9" s="9"/>
      <c r="J9" s="9"/>
    </row>
    <row r="10" spans="1:13" ht="23.25" customHeight="1" x14ac:dyDescent="0.35">
      <c r="B10" s="10"/>
      <c r="C10" s="10"/>
      <c r="D10" s="10"/>
      <c r="E10" s="11"/>
      <c r="F10" s="10"/>
      <c r="G10" s="10"/>
      <c r="H10" s="33"/>
      <c r="I10" s="9"/>
      <c r="J10" s="25"/>
    </row>
    <row r="11" spans="1:13" ht="23.25" customHeight="1" x14ac:dyDescent="0.25">
      <c r="B11" s="46" t="s">
        <v>2</v>
      </c>
      <c r="C11" s="46"/>
      <c r="D11" s="46"/>
      <c r="E11" s="46"/>
      <c r="F11" s="46"/>
      <c r="G11" s="46"/>
      <c r="H11" s="35"/>
      <c r="I11" s="12"/>
      <c r="J11" s="12"/>
    </row>
    <row r="12" spans="1:13" ht="23.25" x14ac:dyDescent="0.35">
      <c r="B12" s="10"/>
      <c r="C12" s="10"/>
      <c r="D12" s="10"/>
      <c r="E12" s="11"/>
      <c r="F12" s="13"/>
      <c r="G12" s="10"/>
      <c r="H12" s="33"/>
      <c r="I12" s="9"/>
      <c r="J12" s="13"/>
    </row>
    <row r="13" spans="1:13" s="17" customFormat="1" ht="70.5" customHeight="1" x14ac:dyDescent="0.25"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30" t="s">
        <v>9</v>
      </c>
      <c r="I13" s="16" t="s">
        <v>10</v>
      </c>
      <c r="J13" s="15" t="s">
        <v>11</v>
      </c>
    </row>
    <row r="14" spans="1:13" s="17" customFormat="1" ht="18" customHeight="1" x14ac:dyDescent="0.25">
      <c r="B14" s="14"/>
      <c r="C14" s="14"/>
      <c r="D14" s="14"/>
      <c r="E14" s="15"/>
      <c r="F14" s="15"/>
      <c r="G14" s="14"/>
      <c r="H14" s="30"/>
      <c r="I14" s="16"/>
      <c r="J14" s="15"/>
    </row>
    <row r="15" spans="1:13" ht="60" x14ac:dyDescent="0.25">
      <c r="A15" t="str">
        <f>CONCATENATE(C15,F15)</f>
        <v>144708715</v>
      </c>
      <c r="B15" s="18">
        <v>1</v>
      </c>
      <c r="C15" s="19">
        <v>1447087</v>
      </c>
      <c r="D15" s="24" t="s">
        <v>15</v>
      </c>
      <c r="E15" s="19" t="s">
        <v>29</v>
      </c>
      <c r="F15" s="23">
        <v>15</v>
      </c>
      <c r="G15" s="20" t="s">
        <v>30</v>
      </c>
      <c r="H15" s="36" t="s">
        <v>31</v>
      </c>
      <c r="I15" s="26" t="s">
        <v>13</v>
      </c>
      <c r="J15" s="29">
        <v>2670</v>
      </c>
      <c r="K15" s="21"/>
      <c r="L15" t="s">
        <v>27</v>
      </c>
      <c r="M15" t="s">
        <v>46</v>
      </c>
    </row>
    <row r="16" spans="1:13" ht="60" x14ac:dyDescent="0.25">
      <c r="A16" t="str">
        <f t="shared" ref="A16:A30" si="0">CONCATENATE(C16,F16)</f>
        <v>1468590515</v>
      </c>
      <c r="B16" s="18">
        <f t="shared" ref="B16:B30" si="1">+B15+1</f>
        <v>2</v>
      </c>
      <c r="C16" s="19">
        <v>1468590</v>
      </c>
      <c r="D16" s="24" t="s">
        <v>16</v>
      </c>
      <c r="E16" s="19" t="s">
        <v>29</v>
      </c>
      <c r="F16" s="23">
        <v>515</v>
      </c>
      <c r="G16" s="20" t="s">
        <v>30</v>
      </c>
      <c r="H16" s="36" t="s">
        <v>42</v>
      </c>
      <c r="I16" s="26" t="s">
        <v>33</v>
      </c>
      <c r="J16" s="29">
        <v>4834.3500000000004</v>
      </c>
      <c r="K16" s="21"/>
      <c r="L16" t="s">
        <v>27</v>
      </c>
      <c r="M16" t="s">
        <v>46</v>
      </c>
    </row>
    <row r="17" spans="1:13" ht="60" x14ac:dyDescent="0.25">
      <c r="A17" t="str">
        <f t="shared" si="0"/>
        <v>14685901033</v>
      </c>
      <c r="B17" s="18">
        <f t="shared" si="1"/>
        <v>3</v>
      </c>
      <c r="C17" s="19">
        <v>1468590</v>
      </c>
      <c r="D17" s="24" t="s">
        <v>16</v>
      </c>
      <c r="E17" s="19" t="s">
        <v>29</v>
      </c>
      <c r="F17" s="23">
        <v>1033</v>
      </c>
      <c r="G17" s="20" t="s">
        <v>30</v>
      </c>
      <c r="H17" s="36" t="s">
        <v>34</v>
      </c>
      <c r="I17" s="26" t="s">
        <v>13</v>
      </c>
      <c r="J17" s="29">
        <v>4834.3500000000004</v>
      </c>
      <c r="K17" s="21"/>
      <c r="L17" t="s">
        <v>27</v>
      </c>
      <c r="M17" t="s">
        <v>46</v>
      </c>
    </row>
    <row r="18" spans="1:13" ht="45" x14ac:dyDescent="0.25">
      <c r="A18" t="str">
        <f t="shared" si="0"/>
        <v>161096723</v>
      </c>
      <c r="B18" s="18">
        <f t="shared" si="1"/>
        <v>4</v>
      </c>
      <c r="C18" s="19">
        <v>1610967</v>
      </c>
      <c r="D18" s="24" t="s">
        <v>17</v>
      </c>
      <c r="E18" s="19" t="s">
        <v>29</v>
      </c>
      <c r="F18" s="23">
        <v>23</v>
      </c>
      <c r="G18" s="20" t="s">
        <v>30</v>
      </c>
      <c r="H18" s="36" t="s">
        <v>34</v>
      </c>
      <c r="I18" s="26" t="s">
        <v>13</v>
      </c>
      <c r="J18" s="29">
        <v>2036</v>
      </c>
      <c r="K18" s="21"/>
      <c r="L18" t="s">
        <v>27</v>
      </c>
      <c r="M18" t="s">
        <v>47</v>
      </c>
    </row>
    <row r="19" spans="1:13" ht="45" x14ac:dyDescent="0.25">
      <c r="A19" t="str">
        <f t="shared" si="0"/>
        <v>173715510</v>
      </c>
      <c r="B19" s="18">
        <f t="shared" si="1"/>
        <v>5</v>
      </c>
      <c r="C19" s="19">
        <v>1737155</v>
      </c>
      <c r="D19" s="24" t="s">
        <v>18</v>
      </c>
      <c r="E19" s="19" t="s">
        <v>29</v>
      </c>
      <c r="F19" s="23">
        <v>10</v>
      </c>
      <c r="G19" s="20" t="s">
        <v>30</v>
      </c>
      <c r="H19" s="36" t="s">
        <v>32</v>
      </c>
      <c r="I19" s="26" t="s">
        <v>35</v>
      </c>
      <c r="J19" s="29">
        <v>172</v>
      </c>
      <c r="K19" s="21"/>
      <c r="L19" t="s">
        <v>27</v>
      </c>
      <c r="M19" t="s">
        <v>46</v>
      </c>
    </row>
    <row r="20" spans="1:13" ht="30" x14ac:dyDescent="0.25">
      <c r="A20" t="str">
        <f t="shared" si="0"/>
        <v>1795275784</v>
      </c>
      <c r="B20" s="18">
        <f t="shared" si="1"/>
        <v>6</v>
      </c>
      <c r="C20" s="19">
        <v>1795275</v>
      </c>
      <c r="D20" s="24" t="s">
        <v>19</v>
      </c>
      <c r="E20" s="19" t="s">
        <v>12</v>
      </c>
      <c r="F20" s="37">
        <v>784</v>
      </c>
      <c r="G20" s="20" t="s">
        <v>30</v>
      </c>
      <c r="H20" s="36" t="s">
        <v>43</v>
      </c>
      <c r="I20" s="26" t="s">
        <v>13</v>
      </c>
      <c r="J20" s="29">
        <v>145</v>
      </c>
      <c r="K20" s="21"/>
      <c r="L20" t="s">
        <v>27</v>
      </c>
      <c r="M20" t="s">
        <v>48</v>
      </c>
    </row>
    <row r="21" spans="1:13" ht="30" x14ac:dyDescent="0.25">
      <c r="A21" t="str">
        <f t="shared" si="0"/>
        <v>1795942102</v>
      </c>
      <c r="B21" s="18">
        <f t="shared" si="1"/>
        <v>7</v>
      </c>
      <c r="C21" s="19">
        <v>1795942</v>
      </c>
      <c r="D21" s="24" t="s">
        <v>20</v>
      </c>
      <c r="E21" s="19" t="s">
        <v>12</v>
      </c>
      <c r="F21" s="37">
        <v>102</v>
      </c>
      <c r="G21" s="20" t="s">
        <v>30</v>
      </c>
      <c r="H21" s="36" t="s">
        <v>36</v>
      </c>
      <c r="I21" s="26" t="s">
        <v>13</v>
      </c>
      <c r="J21" s="29">
        <v>924</v>
      </c>
      <c r="K21" s="21"/>
      <c r="L21" t="s">
        <v>27</v>
      </c>
      <c r="M21" t="s">
        <v>48</v>
      </c>
    </row>
    <row r="22" spans="1:13" ht="30" x14ac:dyDescent="0.25">
      <c r="A22" t="str">
        <f t="shared" si="0"/>
        <v>19295592742</v>
      </c>
      <c r="B22" s="18">
        <f t="shared" si="1"/>
        <v>8</v>
      </c>
      <c r="C22" s="19">
        <v>1929559</v>
      </c>
      <c r="D22" s="24" t="s">
        <v>21</v>
      </c>
      <c r="E22" s="19" t="s">
        <v>29</v>
      </c>
      <c r="F22" s="23">
        <v>2742</v>
      </c>
      <c r="G22" s="20" t="s">
        <v>30</v>
      </c>
      <c r="H22" s="36" t="s">
        <v>31</v>
      </c>
      <c r="I22" s="26" t="s">
        <v>13</v>
      </c>
      <c r="J22" s="29">
        <v>827</v>
      </c>
      <c r="K22" s="21"/>
      <c r="L22" t="s">
        <v>27</v>
      </c>
      <c r="M22" t="s">
        <v>49</v>
      </c>
    </row>
    <row r="23" spans="1:13" ht="60" x14ac:dyDescent="0.25">
      <c r="A23" t="str">
        <f t="shared" si="0"/>
        <v>1971106225</v>
      </c>
      <c r="B23" s="18">
        <f t="shared" si="1"/>
        <v>9</v>
      </c>
      <c r="C23" s="19">
        <v>1971106</v>
      </c>
      <c r="D23" s="24" t="s">
        <v>22</v>
      </c>
      <c r="E23" s="19" t="s">
        <v>29</v>
      </c>
      <c r="F23" s="23">
        <v>225</v>
      </c>
      <c r="G23" s="20" t="s">
        <v>30</v>
      </c>
      <c r="H23" s="36" t="s">
        <v>36</v>
      </c>
      <c r="I23" s="26" t="s">
        <v>13</v>
      </c>
      <c r="J23" s="29">
        <v>3454</v>
      </c>
      <c r="K23" s="21"/>
      <c r="L23" t="s">
        <v>27</v>
      </c>
      <c r="M23" t="s">
        <v>50</v>
      </c>
    </row>
    <row r="24" spans="1:13" ht="30" x14ac:dyDescent="0.25">
      <c r="A24" t="str">
        <f t="shared" si="0"/>
        <v>19748622330</v>
      </c>
      <c r="B24" s="18">
        <f t="shared" si="1"/>
        <v>10</v>
      </c>
      <c r="C24" s="19">
        <v>1974862</v>
      </c>
      <c r="D24" s="24" t="s">
        <v>23</v>
      </c>
      <c r="E24" s="19" t="s">
        <v>29</v>
      </c>
      <c r="F24" s="23">
        <v>2330</v>
      </c>
      <c r="G24" s="20" t="s">
        <v>30</v>
      </c>
      <c r="H24" s="36" t="s">
        <v>37</v>
      </c>
      <c r="I24" s="26" t="s">
        <v>13</v>
      </c>
      <c r="J24" s="29">
        <v>2670</v>
      </c>
      <c r="K24" s="21"/>
      <c r="L24" t="s">
        <v>27</v>
      </c>
      <c r="M24" t="s">
        <v>51</v>
      </c>
    </row>
    <row r="25" spans="1:13" ht="60" x14ac:dyDescent="0.25">
      <c r="A25" t="str">
        <f t="shared" si="0"/>
        <v>203223872</v>
      </c>
      <c r="B25" s="18">
        <f t="shared" si="1"/>
        <v>11</v>
      </c>
      <c r="C25" s="19">
        <v>2032238</v>
      </c>
      <c r="D25" s="24" t="s">
        <v>16</v>
      </c>
      <c r="E25" s="19" t="s">
        <v>29</v>
      </c>
      <c r="F25" s="23">
        <v>72</v>
      </c>
      <c r="G25" s="20" t="s">
        <v>30</v>
      </c>
      <c r="H25" s="36" t="s">
        <v>37</v>
      </c>
      <c r="I25" s="26" t="s">
        <v>13</v>
      </c>
      <c r="J25" s="29">
        <v>2670</v>
      </c>
      <c r="K25" s="21"/>
      <c r="L25" t="s">
        <v>27</v>
      </c>
      <c r="M25" t="s">
        <v>52</v>
      </c>
    </row>
    <row r="26" spans="1:13" ht="60" x14ac:dyDescent="0.25">
      <c r="A26" t="str">
        <f t="shared" si="0"/>
        <v>20546541015</v>
      </c>
      <c r="B26" s="18">
        <f t="shared" si="1"/>
        <v>12</v>
      </c>
      <c r="C26" s="19">
        <v>2054654</v>
      </c>
      <c r="D26" s="24" t="s">
        <v>16</v>
      </c>
      <c r="E26" s="19" t="s">
        <v>29</v>
      </c>
      <c r="F26" s="23">
        <v>1015</v>
      </c>
      <c r="G26" s="20" t="s">
        <v>30</v>
      </c>
      <c r="H26" s="36" t="s">
        <v>36</v>
      </c>
      <c r="I26" s="26" t="s">
        <v>13</v>
      </c>
      <c r="J26" s="29">
        <v>827</v>
      </c>
      <c r="K26" s="21"/>
      <c r="L26" t="s">
        <v>27</v>
      </c>
      <c r="M26" t="s">
        <v>53</v>
      </c>
    </row>
    <row r="27" spans="1:13" ht="30" x14ac:dyDescent="0.25">
      <c r="A27" t="str">
        <f t="shared" si="0"/>
        <v>2317177201</v>
      </c>
      <c r="B27" s="18">
        <f t="shared" si="1"/>
        <v>13</v>
      </c>
      <c r="C27" s="19">
        <v>2317177</v>
      </c>
      <c r="D27" s="24" t="s">
        <v>24</v>
      </c>
      <c r="E27" s="19" t="s">
        <v>29</v>
      </c>
      <c r="F27" s="23">
        <v>201</v>
      </c>
      <c r="G27" s="20" t="s">
        <v>30</v>
      </c>
      <c r="H27" s="36" t="s">
        <v>38</v>
      </c>
      <c r="I27" s="26" t="s">
        <v>13</v>
      </c>
      <c r="J27" s="29">
        <v>3454</v>
      </c>
      <c r="K27" s="21"/>
      <c r="L27" t="s">
        <v>27</v>
      </c>
      <c r="M27" t="s">
        <v>47</v>
      </c>
    </row>
    <row r="28" spans="1:13" x14ac:dyDescent="0.25">
      <c r="A28" t="str">
        <f t="shared" si="0"/>
        <v>1002288561</v>
      </c>
      <c r="B28" s="18">
        <f t="shared" si="1"/>
        <v>14</v>
      </c>
      <c r="C28" s="19">
        <v>10022885</v>
      </c>
      <c r="D28" s="24" t="s">
        <v>25</v>
      </c>
      <c r="E28" s="19" t="s">
        <v>29</v>
      </c>
      <c r="F28" s="23">
        <v>61</v>
      </c>
      <c r="G28" s="20" t="s">
        <v>30</v>
      </c>
      <c r="H28" s="36" t="s">
        <v>38</v>
      </c>
      <c r="I28" s="26" t="s">
        <v>39</v>
      </c>
      <c r="J28" s="29">
        <v>1144</v>
      </c>
      <c r="K28" s="21"/>
      <c r="L28" t="s">
        <v>27</v>
      </c>
      <c r="M28" t="s">
        <v>54</v>
      </c>
    </row>
    <row r="29" spans="1:13" ht="75" x14ac:dyDescent="0.25">
      <c r="A29" t="str">
        <f t="shared" si="0"/>
        <v>12828844400</v>
      </c>
      <c r="B29" s="18">
        <f t="shared" si="1"/>
        <v>15</v>
      </c>
      <c r="C29" s="19">
        <v>1282884</v>
      </c>
      <c r="D29" s="24" t="s">
        <v>26</v>
      </c>
      <c r="E29" s="19" t="s">
        <v>29</v>
      </c>
      <c r="F29" s="23">
        <v>4400</v>
      </c>
      <c r="G29" s="20" t="s">
        <v>30</v>
      </c>
      <c r="H29" s="36" t="s">
        <v>40</v>
      </c>
      <c r="I29" s="26" t="s">
        <v>41</v>
      </c>
      <c r="J29" s="29">
        <v>4711.22</v>
      </c>
      <c r="K29" s="21"/>
      <c r="L29" t="s">
        <v>28</v>
      </c>
      <c r="M29" t="s">
        <v>46</v>
      </c>
    </row>
    <row r="30" spans="1:13" ht="75" x14ac:dyDescent="0.25">
      <c r="A30" t="str">
        <f t="shared" si="0"/>
        <v>1468590500</v>
      </c>
      <c r="B30" s="18">
        <f t="shared" si="1"/>
        <v>16</v>
      </c>
      <c r="C30" s="19">
        <v>1468590</v>
      </c>
      <c r="D30" s="24" t="s">
        <v>16</v>
      </c>
      <c r="E30" s="19" t="s">
        <v>29</v>
      </c>
      <c r="F30" s="23">
        <v>500</v>
      </c>
      <c r="G30" s="20" t="s">
        <v>30</v>
      </c>
      <c r="H30" s="36" t="s">
        <v>32</v>
      </c>
      <c r="I30" s="26" t="s">
        <v>41</v>
      </c>
      <c r="J30" s="29">
        <v>4834.3500000000004</v>
      </c>
      <c r="K30" s="21"/>
      <c r="L30" t="s">
        <v>28</v>
      </c>
      <c r="M30" t="s">
        <v>46</v>
      </c>
    </row>
  </sheetData>
  <autoFilter ref="A14:K30"/>
  <mergeCells count="5">
    <mergeCell ref="B2:G2"/>
    <mergeCell ref="B4:H4"/>
    <mergeCell ref="B6:H6"/>
    <mergeCell ref="B9:G9"/>
    <mergeCell ref="B11:G11"/>
  </mergeCells>
  <printOptions horizontalCentered="1"/>
  <pageMargins left="0.39370078740157483" right="0.27559055118110237" top="0.47244094488188981" bottom="0.27559055118110237" header="0.31496062992125984" footer="0.31496062992125984"/>
  <pageSetup paperSize="9" scale="4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2025-03-11T03:57:17Z</cp:lastPrinted>
  <dcterms:created xsi:type="dcterms:W3CDTF">2021-02-02T04:39:11Z</dcterms:created>
  <dcterms:modified xsi:type="dcterms:W3CDTF">2025-05-28T07:35:07Z</dcterms:modified>
</cp:coreProperties>
</file>